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ремонт Ленина, 68\На сайт\НМЦК\"/>
    </mc:Choice>
  </mc:AlternateContent>
  <xr:revisionPtr revIDLastSave="0" documentId="13_ncr:1_{6E252A0B-8ECC-420C-9A80-1A6B5C8BC28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Смета контракта пр-кт Ленина, 6" sheetId="1" r:id="rId1"/>
  </sheets>
  <definedNames>
    <definedName name="_xlnm.Print_Titles" localSheetId="0">'Смета контракта пр-кт Ленина, 6'!$10:$10</definedName>
    <definedName name="_xlnm.Print_Area" localSheetId="0">'Смета контракта пр-кт Ленина, 6'!$A$1:$I$27</definedName>
  </definedNames>
  <calcPr calcId="179021"/>
</workbook>
</file>

<file path=xl/calcChain.xml><?xml version="1.0" encoding="utf-8"?>
<calcChain xmlns="http://schemas.openxmlformats.org/spreadsheetml/2006/main">
  <c r="I29" i="1" l="1"/>
  <c r="I28" i="1"/>
  <c r="H13" i="1"/>
  <c r="H14" i="1"/>
  <c r="H15" i="1"/>
  <c r="H16" i="1"/>
  <c r="H17" i="1"/>
  <c r="H18" i="1"/>
  <c r="H19" i="1"/>
  <c r="H20" i="1"/>
  <c r="H21" i="1"/>
  <c r="H12" i="1"/>
</calcChain>
</file>

<file path=xl/sharedStrings.xml><?xml version="1.0" encoding="utf-8"?>
<sst xmlns="http://schemas.openxmlformats.org/spreadsheetml/2006/main" count="93" uniqueCount="74">
  <si>
    <t/>
  </si>
  <si>
    <t>(наименование объекта)</t>
  </si>
  <si>
    <t>№пп</t>
  </si>
  <si>
    <t>Обоснование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</si>
  <si>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</si>
  <si>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</si>
  <si>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</si>
  <si>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</si>
  <si>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Номер сметы</t>
  </si>
  <si>
    <t>Позиция сметного расчета</t>
  </si>
  <si>
    <t>На единицу измерения</t>
  </si>
  <si>
    <t>Всего</t>
  </si>
  <si>
    <t>Номер</t>
  </si>
  <si>
    <t>1</t>
  </si>
  <si>
    <t>ЛС БН Поз.: 1-10</t>
  </si>
  <si>
    <t>Новый раздел</t>
  </si>
  <si>
    <t>1.1</t>
  </si>
  <si>
    <t>ГЭСНр57-01-002-03</t>
  </si>
  <si>
    <t>Разборка покрытий полов: из керамических плиток</t>
  </si>
  <si>
    <t>100 м2</t>
  </si>
  <si>
    <t>1.2</t>
  </si>
  <si>
    <t>2</t>
  </si>
  <si>
    <t>ГЭСН11-01-047-01</t>
  </si>
  <si>
    <t>Устройство покрытий из плит керамогранитных/Прим. 30х30; 33х33</t>
  </si>
  <si>
    <t>1.3</t>
  </si>
  <si>
    <t>3</t>
  </si>
  <si>
    <t>ФСБЦ-06.2.05.03-0011</t>
  </si>
  <si>
    <t>Плитка керамогранитная, неполированная, толщина 8 мм</t>
  </si>
  <si>
    <t>м2</t>
  </si>
  <si>
    <t>1.4</t>
  </si>
  <si>
    <t>4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</si>
  <si>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</si>
  <si>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</si>
  <si>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т</t>
  </si>
  <si>
    <t>1.5</t>
  </si>
  <si>
    <t>5</t>
  </si>
  <si>
    <t>ФСБЦ-14.4.01.21-0314</t>
  </si>
  <si>
    <t>Грунтовка с высокой степенью проникновения для укрепления бетонных поверхностей</t>
  </si>
  <si>
    <t>кг</t>
  </si>
  <si>
    <t>1.6</t>
  </si>
  <si>
    <t>6</t>
  </si>
  <si>
    <t>ФСБЦ-11.2.04.05-0001</t>
  </si>
  <si>
    <t>Рейка строганная сухая хвойных пород (ель, сосна), длина 2-3 м, размеры 8х18 мм</t>
  </si>
  <si>
    <t>м3</t>
  </si>
  <si>
    <t>1.7</t>
  </si>
  <si>
    <t>7</t>
  </si>
  <si>
    <t>ГЭСНр69-01-009-01</t>
  </si>
  <si>
    <t>Очистка помещений от строительного мусора</t>
  </si>
  <si>
    <t>100 т</t>
  </si>
  <si>
    <t>1.8</t>
  </si>
  <si>
    <t>8</t>
  </si>
  <si>
    <t>ГЭСНр69-01-015-01</t>
  </si>
  <si>
    <t>Затаривание строительного мусора в мешки</t>
  </si>
  <si>
    <t>1.9</t>
  </si>
  <si>
    <t>9</t>
  </si>
  <si>
    <t>47-1</t>
  </si>
  <si>
    <t>Погрузка в автотранспортное средство: мусор строительный с погрузкой вручную</t>
  </si>
  <si>
    <t>1т груза</t>
  </si>
  <si>
    <t>1.10</t>
  </si>
  <si>
    <t>10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</si>
  <si>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</si>
  <si>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</si>
  <si>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позиции</t>
  </si>
  <si>
    <t>2945242,41</t>
  </si>
  <si>
    <t>Расчетная стоимость единицы</t>
  </si>
  <si>
    <t>2 945 242,41 / 1</t>
  </si>
  <si>
    <t>Всего на физобъем</t>
  </si>
  <si>
    <t>Итого по разделу 1 Новый раздел</t>
  </si>
  <si>
    <t>Всего с НДС</t>
  </si>
  <si>
    <t>Итого по смете</t>
  </si>
  <si>
    <t>Смета контракта (проект)</t>
  </si>
  <si>
    <t xml:space="preserve">Сумма НДС (ставка 20%) </t>
  </si>
  <si>
    <t xml:space="preserve">Прогнозный индекс инфляции </t>
  </si>
  <si>
    <t>Выполнение работ по капитальному ремонту мест общего пользования в многоквартирном доме по пр-кту Ленина, 68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</si>
</sst>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_ ;[Red]\-#,##0.00\ "/>
    <numFmt numFmtId="165" formatCode="0.000"/>
    <numFmt numFmtId="166" formatCode="0.0"/>
    <numFmt numFmtId="167" formatCode="0.0000"/>
    <numFmt numFmtId="168" formatCode="0.000000"/>
  </numFmts>
  <fonts count="14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vertical="top"/>
    </xf>
    <xf numFmtId="49" fontId="7" fillId="0" borderId="3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8" fillId="0" borderId="7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164" fontId="8" fillId="0" borderId="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165" fontId="8" fillId="0" borderId="0" xfId="0" applyNumberFormat="1" applyFont="1" applyFill="1" applyBorder="1" applyAlignment="1" applyProtection="1">
      <alignment horizontal="center" vertical="top"/>
    </xf>
    <xf numFmtId="166" fontId="8" fillId="0" borderId="0" xfId="0" applyNumberFormat="1" applyFont="1" applyFill="1" applyBorder="1" applyAlignment="1" applyProtection="1">
      <alignment horizontal="center" vertical="top"/>
    </xf>
    <xf numFmtId="167" fontId="8" fillId="0" borderId="0" xfId="0" applyNumberFormat="1" applyFont="1" applyFill="1" applyBorder="1" applyAlignment="1" applyProtection="1">
      <alignment horizontal="center" vertical="top"/>
    </xf>
    <xf numFmtId="168" fontId="8" fillId="0" borderId="0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10" fillId="0" borderId="9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left"/>
    </xf>
    <xf numFmtId="0" fontId="10" fillId="0" borderId="2" xfId="0" applyNumberFormat="1" applyFont="1" applyFill="1" applyBorder="1" applyAlignment="1" applyProtection="1">
      <alignment horizontal="left"/>
    </xf>
    <xf numFmtId="4" fontId="5" fillId="0" borderId="9" xfId="0" applyNumberFormat="1" applyFont="1" applyFill="1" applyBorder="1" applyAlignment="1" applyProtection="1">
      <alignment horizontal="right"/>
    </xf>
    <xf numFmtId="0" fontId="1" fillId="0" borderId="5" xfId="0" applyNumberFormat="1" applyFont="1" applyFill="1" applyBorder="1" applyAlignment="1" applyProtection="1"/>
    <xf numFmtId="49" fontId="5" fillId="0" borderId="5" xfId="0" applyNumberFormat="1" applyFont="1" applyFill="1" applyBorder="1" applyAlignment="1" applyProtection="1">
      <alignment horizontal="left"/>
    </xf>
    <xf numFmtId="49" fontId="7" fillId="0" borderId="4" xfId="0" applyNumberFormat="1" applyFont="1" applyFill="1" applyBorder="1" applyAlignment="1" applyProtection="1">
      <alignment vertical="top"/>
    </xf>
    <xf numFmtId="49" fontId="7" fillId="0" borderId="5" xfId="0" applyNumberFormat="1" applyFont="1" applyFill="1" applyBorder="1" applyAlignment="1" applyProtection="1">
      <alignment vertical="top"/>
    </xf>
    <xf numFmtId="49" fontId="7" fillId="0" borderId="6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/>
    <xf numFmtId="49" fontId="11" fillId="0" borderId="1" xfId="0" applyNumberFormat="1" applyFont="1" applyFill="1" applyBorder="1" applyAlignment="1" applyProtection="1">
      <alignment horizontal="left"/>
    </xf>
    <xf numFmtId="0" fontId="10" fillId="0" borderId="5" xfId="0" applyNumberFormat="1" applyFont="1" applyFill="1" applyBorder="1" applyAlignment="1" applyProtection="1">
      <alignment horizontal="left"/>
    </xf>
    <xf numFmtId="4" fontId="12" fillId="0" borderId="6" xfId="0" applyNumberFormat="1" applyFont="1" applyFill="1" applyBorder="1" applyAlignment="1" applyProtection="1">
      <alignment horizontal="right"/>
    </xf>
    <xf numFmtId="0" fontId="11" fillId="0" borderId="13" xfId="0" applyNumberFormat="1" applyFont="1" applyFill="1" applyBorder="1" applyAlignment="1" applyProtection="1"/>
    <xf numFmtId="4" fontId="12" fillId="0" borderId="1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left"/>
    </xf>
    <xf numFmtId="49" fontId="10" fillId="0" borderId="1" xfId="0" applyNumberFormat="1" applyFont="1" applyFill="1" applyBorder="1" applyAlignment="1" applyProtection="1">
      <alignment horizontal="left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9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D29"/>
  <sheetViews>
    <sheetView tabSelected="1" zoomScale="85" zoomScaleNormal="85" workbookViewId="0">
      <selection activeCell="AH4" sqref="AH4"/>
    </sheetView>
  </sheetViews>
  <sheetFormatPr defaultColWidth="9.109375" defaultRowHeight="14.25" customHeight="1" x14ac:dyDescent="0.25"/>
  <cols>
    <col min="1" max="1" width="6.6640625" style="1" customWidth="1"/>
    <col min="2" max="2" width="10" style="1" customWidth="1"/>
    <col min="3" max="3" width="7.5546875" style="1" customWidth="1"/>
    <col min="4" max="4" width="19" style="1" customWidth="1"/>
    <col min="5" max="5" width="61.109375" style="1" customWidth="1"/>
    <col min="6" max="6" width="13.6640625" style="1" customWidth="1"/>
    <col min="7" max="7" width="10.109375" style="1" customWidth="1"/>
    <col min="8" max="8" width="14.33203125" style="1" customWidth="1"/>
    <col min="9" max="9" width="18.109375" style="1" customWidth="1"/>
    <col min="10" max="18" width="160.6640625" style="2" hidden="1" customWidth="1"/>
    <col min="19" max="19" width="160.6640625" style="3" hidden="1" customWidth="1"/>
    <col min="20" max="22" width="36.5546875" style="3" hidden="1" customWidth="1"/>
    <col min="23" max="23" width="56.33203125" style="4" hidden="1" customWidth="1"/>
    <col min="24" max="24" width="24.44140625" style="5" hidden="1" customWidth="1"/>
    <col min="25" max="30" width="99.33203125" style="6" hidden="1" customWidth="1"/>
    <col min="31" max="16384" width="9.109375" style="1"/>
  </cols>
  <sheetData>
    <row r="3" spans="1:22" customFormat="1" ht="42.75" customHeight="1" x14ac:dyDescent="0.3">
      <c r="A3" s="54" t="s">
        <v>70</v>
      </c>
      <c r="B3" s="54"/>
      <c r="C3" s="54"/>
      <c r="D3" s="54"/>
      <c r="E3" s="54"/>
      <c r="F3" s="54"/>
      <c r="G3" s="54"/>
      <c r="H3" s="54"/>
      <c r="I3" s="54"/>
    </row>
    <row r="4" spans="1:22" customFormat="1" ht="22.2" customHeight="1" x14ac:dyDescent="0.3">
      <c r="A4" s="55" t="s">
        <v>73</v>
      </c>
      <c r="B4" s="56"/>
      <c r="C4" s="56"/>
      <c r="D4" s="56"/>
      <c r="E4" s="56"/>
      <c r="F4" s="56"/>
      <c r="G4" s="56"/>
      <c r="H4" s="56"/>
      <c r="I4" s="56"/>
      <c r="J4" s="7" t="s">
        <v>0</v>
      </c>
      <c r="K4" s="7" t="s">
        <v>0</v>
      </c>
      <c r="L4" s="7" t="s">
        <v>0</v>
      </c>
      <c r="M4" s="7" t="s">
        <v>0</v>
      </c>
      <c r="N4" s="7" t="s">
        <v>0</v>
      </c>
      <c r="O4" s="7" t="s">
        <v>0</v>
      </c>
      <c r="P4" s="7" t="s">
        <v>0</v>
      </c>
      <c r="Q4" s="7" t="s">
        <v>0</v>
      </c>
      <c r="R4" s="7" t="s">
        <v>0</v>
      </c>
    </row>
    <row r="5" spans="1:22" customFormat="1" ht="14.4" x14ac:dyDescent="0.3">
      <c r="A5" s="57" t="s">
        <v>1</v>
      </c>
      <c r="B5" s="57"/>
      <c r="C5" s="57"/>
      <c r="D5" s="57"/>
      <c r="E5" s="57"/>
      <c r="F5" s="57"/>
      <c r="G5" s="57"/>
      <c r="H5" s="57"/>
      <c r="I5" s="57"/>
    </row>
    <row r="7" spans="1:22" customFormat="1" ht="14.4" x14ac:dyDescent="0.3">
      <c r="A7" s="58" t="s">
        <v>2</v>
      </c>
      <c r="B7" s="58" t="s">
        <v>3</v>
      </c>
      <c r="C7" s="58"/>
      <c r="D7" s="58"/>
      <c r="E7" s="58" t="s">
        <v>4</v>
      </c>
      <c r="F7" s="58" t="s">
        <v>5</v>
      </c>
      <c r="G7" s="58" t="s">
        <v>6</v>
      </c>
      <c r="H7" s="59" t="s">
        <v>7</v>
      </c>
      <c r="I7" s="59"/>
    </row>
    <row r="8" spans="1:22" customFormat="1" ht="15" customHeight="1" x14ac:dyDescent="0.3">
      <c r="A8" s="58"/>
      <c r="B8" s="60" t="s">
        <v>8</v>
      </c>
      <c r="C8" s="58" t="s">
        <v>9</v>
      </c>
      <c r="D8" s="58"/>
      <c r="E8" s="58"/>
      <c r="F8" s="58"/>
      <c r="G8" s="58"/>
      <c r="H8" s="58" t="s">
        <v>10</v>
      </c>
      <c r="I8" s="59" t="s">
        <v>11</v>
      </c>
    </row>
    <row r="9" spans="1:22" customFormat="1" ht="14.4" x14ac:dyDescent="0.3">
      <c r="A9" s="58"/>
      <c r="B9" s="61"/>
      <c r="C9" s="8" t="s">
        <v>12</v>
      </c>
      <c r="D9" s="8" t="s">
        <v>3</v>
      </c>
      <c r="E9" s="58"/>
      <c r="F9" s="58"/>
      <c r="G9" s="58"/>
      <c r="H9" s="58"/>
      <c r="I9" s="59"/>
    </row>
    <row r="10" spans="1:22" customFormat="1" ht="14.4" x14ac:dyDescent="0.3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22" customFormat="1" ht="14.4" x14ac:dyDescent="0.3">
      <c r="A11" s="11" t="s">
        <v>13</v>
      </c>
      <c r="B11" s="45" t="s">
        <v>14</v>
      </c>
      <c r="C11" s="46"/>
      <c r="D11" s="47"/>
      <c r="E11" s="12" t="s">
        <v>15</v>
      </c>
      <c r="F11" s="13"/>
      <c r="G11" s="14"/>
      <c r="H11" s="15"/>
      <c r="I11" s="15"/>
      <c r="S11" s="10"/>
      <c r="T11" s="16" t="s">
        <v>14</v>
      </c>
      <c r="U11" s="16" t="s">
        <v>0</v>
      </c>
      <c r="V11" s="16" t="s">
        <v>0</v>
      </c>
    </row>
    <row r="12" spans="1:22" customFormat="1" ht="14.4" x14ac:dyDescent="0.3">
      <c r="A12" s="17" t="s">
        <v>16</v>
      </c>
      <c r="B12" s="18"/>
      <c r="C12" s="18" t="s">
        <v>13</v>
      </c>
      <c r="D12" s="18" t="s">
        <v>17</v>
      </c>
      <c r="E12" s="19" t="s">
        <v>18</v>
      </c>
      <c r="F12" s="20" t="s">
        <v>19</v>
      </c>
      <c r="G12" s="21">
        <v>4.58</v>
      </c>
      <c r="H12" s="22">
        <f>I12/G12</f>
        <v>71693.397379912669</v>
      </c>
      <c r="I12" s="23">
        <v>328355.76</v>
      </c>
      <c r="S12" s="10"/>
      <c r="T12" s="16"/>
      <c r="U12" s="16"/>
      <c r="V12" s="16"/>
    </row>
    <row r="13" spans="1:22" customFormat="1" ht="14.4" x14ac:dyDescent="0.3">
      <c r="A13" s="17" t="s">
        <v>20</v>
      </c>
      <c r="B13" s="18"/>
      <c r="C13" s="18" t="s">
        <v>21</v>
      </c>
      <c r="D13" s="18" t="s">
        <v>22</v>
      </c>
      <c r="E13" s="19" t="s">
        <v>23</v>
      </c>
      <c r="F13" s="20" t="s">
        <v>19</v>
      </c>
      <c r="G13" s="21">
        <v>4.58</v>
      </c>
      <c r="H13" s="22">
        <f t="shared" ref="H13:H21" si="0">I13/G13</f>
        <v>431379.60698689957</v>
      </c>
      <c r="I13" s="23">
        <v>1975718.6</v>
      </c>
      <c r="S13" s="10"/>
      <c r="T13" s="16"/>
      <c r="U13" s="16"/>
      <c r="V13" s="16"/>
    </row>
    <row r="14" spans="1:22" customFormat="1" ht="14.4" x14ac:dyDescent="0.3">
      <c r="A14" s="17" t="s">
        <v>24</v>
      </c>
      <c r="B14" s="18"/>
      <c r="C14" s="18" t="s">
        <v>25</v>
      </c>
      <c r="D14" s="18" t="s">
        <v>26</v>
      </c>
      <c r="E14" s="19" t="s">
        <v>27</v>
      </c>
      <c r="F14" s="20" t="s">
        <v>28</v>
      </c>
      <c r="G14" s="21">
        <v>467.16</v>
      </c>
      <c r="H14" s="22">
        <f t="shared" si="0"/>
        <v>632.24000342495071</v>
      </c>
      <c r="I14" s="23">
        <v>295357.24</v>
      </c>
      <c r="S14" s="10"/>
      <c r="T14" s="16"/>
      <c r="U14" s="16"/>
      <c r="V14" s="16"/>
    </row>
    <row r="15" spans="1:22" customFormat="1" ht="20.399999999999999" x14ac:dyDescent="0.3">
      <c r="A15" s="17" t="s">
        <v>29</v>
      </c>
      <c r="B15" s="18"/>
      <c r="C15" s="18" t="s">
        <v>30</v>
      </c>
      <c r="D15" s="18" t="s">
        <v>31</v>
      </c>
      <c r="E15" s="19" t="s">
        <v>32</v>
      </c>
      <c r="F15" s="20" t="s">
        <v>33</v>
      </c>
      <c r="G15" s="24">
        <v>5.4960000000000004</v>
      </c>
      <c r="H15" s="22">
        <f t="shared" si="0"/>
        <v>39281.799490538571</v>
      </c>
      <c r="I15" s="23">
        <v>215892.77</v>
      </c>
      <c r="S15" s="10"/>
      <c r="T15" s="16"/>
      <c r="U15" s="16"/>
      <c r="V15" s="16"/>
    </row>
    <row r="16" spans="1:22" customFormat="1" ht="14.4" x14ac:dyDescent="0.3">
      <c r="A16" s="17" t="s">
        <v>34</v>
      </c>
      <c r="B16" s="18"/>
      <c r="C16" s="18" t="s">
        <v>35</v>
      </c>
      <c r="D16" s="18" t="s">
        <v>36</v>
      </c>
      <c r="E16" s="19" t="s">
        <v>37</v>
      </c>
      <c r="F16" s="20" t="s">
        <v>38</v>
      </c>
      <c r="G16" s="25">
        <v>45.8</v>
      </c>
      <c r="H16" s="22">
        <f t="shared" si="0"/>
        <v>1874.7100436681224</v>
      </c>
      <c r="I16" s="23">
        <v>85861.72</v>
      </c>
      <c r="S16" s="10"/>
      <c r="T16" s="16"/>
      <c r="U16" s="16"/>
      <c r="V16" s="16"/>
    </row>
    <row r="17" spans="1:25" customFormat="1" ht="14.4" x14ac:dyDescent="0.3">
      <c r="A17" s="17" t="s">
        <v>39</v>
      </c>
      <c r="B17" s="18"/>
      <c r="C17" s="18" t="s">
        <v>40</v>
      </c>
      <c r="D17" s="18" t="s">
        <v>41</v>
      </c>
      <c r="E17" s="19" t="s">
        <v>42</v>
      </c>
      <c r="F17" s="20" t="s">
        <v>43</v>
      </c>
      <c r="G17" s="26">
        <v>4.58E-2</v>
      </c>
      <c r="H17" s="22">
        <f t="shared" si="0"/>
        <v>49749.126637554589</v>
      </c>
      <c r="I17" s="23">
        <v>2278.5100000000002</v>
      </c>
      <c r="S17" s="10"/>
      <c r="T17" s="16"/>
      <c r="U17" s="16"/>
      <c r="V17" s="16"/>
    </row>
    <row r="18" spans="1:25" customFormat="1" ht="14.4" x14ac:dyDescent="0.3">
      <c r="A18" s="17" t="s">
        <v>44</v>
      </c>
      <c r="B18" s="18"/>
      <c r="C18" s="18" t="s">
        <v>45</v>
      </c>
      <c r="D18" s="18" t="s">
        <v>46</v>
      </c>
      <c r="E18" s="19" t="s">
        <v>47</v>
      </c>
      <c r="F18" s="20" t="s">
        <v>48</v>
      </c>
      <c r="G18" s="27">
        <v>9.4806000000000001E-2</v>
      </c>
      <c r="H18" s="22">
        <f t="shared" si="0"/>
        <v>158726.55739088243</v>
      </c>
      <c r="I18" s="23">
        <v>15048.23</v>
      </c>
      <c r="S18" s="10"/>
      <c r="T18" s="16"/>
      <c r="U18" s="16"/>
      <c r="V18" s="16"/>
    </row>
    <row r="19" spans="1:25" customFormat="1" ht="14.4" x14ac:dyDescent="0.3">
      <c r="A19" s="17" t="s">
        <v>49</v>
      </c>
      <c r="B19" s="18"/>
      <c r="C19" s="18" t="s">
        <v>50</v>
      </c>
      <c r="D19" s="18" t="s">
        <v>51</v>
      </c>
      <c r="E19" s="19" t="s">
        <v>52</v>
      </c>
      <c r="F19" s="20" t="s">
        <v>33</v>
      </c>
      <c r="G19" s="26">
        <v>9.4806000000000008</v>
      </c>
      <c r="H19" s="22">
        <f t="shared" si="0"/>
        <v>1512.8272472206399</v>
      </c>
      <c r="I19" s="23">
        <v>14342.51</v>
      </c>
      <c r="S19" s="10"/>
      <c r="T19" s="16"/>
      <c r="U19" s="16"/>
      <c r="V19" s="16"/>
    </row>
    <row r="20" spans="1:25" customFormat="1" ht="14.4" x14ac:dyDescent="0.3">
      <c r="A20" s="17" t="s">
        <v>53</v>
      </c>
      <c r="B20" s="18"/>
      <c r="C20" s="18" t="s">
        <v>54</v>
      </c>
      <c r="D20" s="18" t="s">
        <v>55</v>
      </c>
      <c r="E20" s="19" t="s">
        <v>56</v>
      </c>
      <c r="F20" s="20" t="s">
        <v>57</v>
      </c>
      <c r="G20" s="26">
        <v>9.4806000000000008</v>
      </c>
      <c r="H20" s="22">
        <f t="shared" si="0"/>
        <v>1097.0202307870809</v>
      </c>
      <c r="I20" s="23">
        <v>10400.41</v>
      </c>
      <c r="S20" s="10"/>
      <c r="T20" s="16"/>
      <c r="U20" s="16"/>
      <c r="V20" s="16"/>
    </row>
    <row r="21" spans="1:25" customFormat="1" ht="40.799999999999997" x14ac:dyDescent="0.3">
      <c r="A21" s="17" t="s">
        <v>58</v>
      </c>
      <c r="B21" s="18"/>
      <c r="C21" s="18" t="s">
        <v>59</v>
      </c>
      <c r="D21" s="18" t="s">
        <v>60</v>
      </c>
      <c r="E21" s="19" t="s">
        <v>61</v>
      </c>
      <c r="F21" s="20" t="s">
        <v>57</v>
      </c>
      <c r="G21" s="26">
        <v>9.4806000000000008</v>
      </c>
      <c r="H21" s="22">
        <f t="shared" si="0"/>
        <v>209.55002847921017</v>
      </c>
      <c r="I21" s="23">
        <v>1986.66</v>
      </c>
      <c r="S21" s="10"/>
      <c r="T21" s="16"/>
      <c r="U21" s="16"/>
      <c r="V21" s="16"/>
    </row>
    <row r="22" spans="1:25" customFormat="1" ht="14.4" x14ac:dyDescent="0.3">
      <c r="A22" s="28"/>
      <c r="B22" s="29"/>
      <c r="C22" s="29"/>
      <c r="D22" s="29"/>
      <c r="E22" s="30" t="s">
        <v>62</v>
      </c>
      <c r="F22" s="64">
        <v>2945242.41</v>
      </c>
      <c r="G22" s="64"/>
      <c r="H22" s="64"/>
      <c r="I22" s="65"/>
      <c r="S22" s="10"/>
      <c r="T22" s="16"/>
      <c r="U22" s="16"/>
      <c r="V22" s="16"/>
      <c r="W22" s="31" t="s">
        <v>63</v>
      </c>
    </row>
    <row r="23" spans="1:25" customFormat="1" ht="14.4" x14ac:dyDescent="0.3">
      <c r="A23" s="28"/>
      <c r="B23" s="29"/>
      <c r="C23" s="29"/>
      <c r="D23" s="29"/>
      <c r="E23" s="32" t="s">
        <v>64</v>
      </c>
      <c r="F23" s="33"/>
      <c r="G23" s="66" t="s">
        <v>65</v>
      </c>
      <c r="H23" s="66"/>
      <c r="I23" s="34">
        <v>2945242.41</v>
      </c>
      <c r="S23" s="10"/>
      <c r="T23" s="16"/>
      <c r="U23" s="16"/>
      <c r="V23" s="16"/>
      <c r="W23" s="31"/>
      <c r="X23" s="35" t="s">
        <v>65</v>
      </c>
    </row>
    <row r="24" spans="1:25" customFormat="1" ht="14.4" x14ac:dyDescent="0.3">
      <c r="A24" s="28"/>
      <c r="B24" s="29"/>
      <c r="C24" s="29"/>
      <c r="D24" s="29"/>
      <c r="E24" s="30" t="s">
        <v>66</v>
      </c>
      <c r="F24" s="64">
        <v>2945242.41</v>
      </c>
      <c r="G24" s="64"/>
      <c r="H24" s="64"/>
      <c r="I24" s="65"/>
      <c r="S24" s="10"/>
      <c r="T24" s="16"/>
      <c r="U24" s="16"/>
      <c r="V24" s="16"/>
      <c r="W24" s="31" t="s">
        <v>63</v>
      </c>
      <c r="X24" s="35"/>
    </row>
    <row r="25" spans="1:25" customFormat="1" ht="14.4" x14ac:dyDescent="0.3">
      <c r="A25" s="36"/>
      <c r="B25" s="37"/>
      <c r="C25" s="37"/>
      <c r="D25" s="37"/>
      <c r="E25" s="62" t="s">
        <v>67</v>
      </c>
      <c r="F25" s="62"/>
      <c r="G25" s="62"/>
      <c r="H25" s="62"/>
      <c r="I25" s="38">
        <v>2945242.41</v>
      </c>
      <c r="S25" s="10"/>
      <c r="T25" s="16"/>
      <c r="U25" s="16"/>
      <c r="V25" s="16"/>
      <c r="W25" s="31"/>
      <c r="X25" s="35"/>
      <c r="Y25" s="39" t="s">
        <v>67</v>
      </c>
    </row>
    <row r="26" spans="1:25" customFormat="1" ht="14.4" x14ac:dyDescent="0.3">
      <c r="A26" s="36"/>
      <c r="B26" s="37"/>
      <c r="C26" s="37"/>
      <c r="D26" s="37"/>
      <c r="E26" s="40" t="s">
        <v>71</v>
      </c>
      <c r="F26" s="41"/>
      <c r="G26" s="41"/>
      <c r="H26" s="41"/>
      <c r="I26" s="42">
        <v>589048.48</v>
      </c>
      <c r="S26" s="10"/>
      <c r="T26" s="16"/>
      <c r="U26" s="16"/>
      <c r="V26" s="16"/>
      <c r="W26" s="31"/>
      <c r="X26" s="35"/>
      <c r="Y26" s="39"/>
    </row>
    <row r="27" spans="1:25" customFormat="1" ht="14.4" x14ac:dyDescent="0.3">
      <c r="A27" s="36"/>
      <c r="B27" s="37"/>
      <c r="C27" s="37"/>
      <c r="D27" s="37"/>
      <c r="E27" s="44" t="s">
        <v>68</v>
      </c>
      <c r="F27" s="50"/>
      <c r="G27" s="50"/>
      <c r="H27" s="50"/>
      <c r="I27" s="51">
        <v>3534290.89</v>
      </c>
      <c r="S27" s="10"/>
      <c r="T27" s="16"/>
      <c r="U27" s="16"/>
      <c r="V27" s="16"/>
      <c r="W27" s="31"/>
      <c r="X27" s="35"/>
      <c r="Y27" s="39"/>
    </row>
    <row r="28" spans="1:25" ht="14.25" customHeight="1" x14ac:dyDescent="0.25">
      <c r="A28" s="43"/>
      <c r="B28" s="43"/>
      <c r="C28" s="43"/>
      <c r="D28" s="43"/>
      <c r="E28" s="49" t="s">
        <v>72</v>
      </c>
      <c r="F28" s="48"/>
      <c r="G28" s="48"/>
      <c r="H28" s="48"/>
      <c r="I28" s="52">
        <f>1.0095</f>
        <v>1.0095000000000001</v>
      </c>
    </row>
    <row r="29" spans="1:25" ht="14.25" customHeight="1" x14ac:dyDescent="0.25">
      <c r="A29" s="48"/>
      <c r="B29" s="48"/>
      <c r="C29" s="48"/>
      <c r="D29" s="48"/>
      <c r="E29" s="63" t="s">
        <v>69</v>
      </c>
      <c r="F29" s="63"/>
      <c r="G29" s="63"/>
      <c r="H29" s="63"/>
      <c r="I29" s="53">
        <f>I27*1.0095</f>
        <v>3567866.6534550004</v>
      </c>
    </row>
  </sheetData>
  <mergeCells count="18">
    <mergeCell ref="E25:H25"/>
    <mergeCell ref="E29:H29"/>
    <mergeCell ref="F22:I22"/>
    <mergeCell ref="G23:H23"/>
    <mergeCell ref="F24:I24"/>
    <mergeCell ref="A3:I3"/>
    <mergeCell ref="A4:I4"/>
    <mergeCell ref="A5:I5"/>
    <mergeCell ref="A7:A9"/>
    <mergeCell ref="B7:D7"/>
    <mergeCell ref="E7:E9"/>
    <mergeCell ref="F7:F9"/>
    <mergeCell ref="G7:G9"/>
    <mergeCell ref="H7:I7"/>
    <mergeCell ref="B8:B9"/>
    <mergeCell ref="C8:D8"/>
    <mergeCell ref="H8:H9"/>
    <mergeCell ref="I8:I9"/>
  </mergeCells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пр-кт Ленина, 6</vt:lpstr>
      <vt:lpstr>'Смета контракта пр-кт Ленина, 6'!Заголовки_для_печати</vt:lpstr>
      <vt:lpstr>'Смета контракта пр-кт Ленина,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Подкопаева Елена Геннадьевна</cp:lastModifiedBy>
  <cp:lastPrinted>2025-11-06T08:55:40Z</cp:lastPrinted>
  <dcterms:created xsi:type="dcterms:W3CDTF">2020-09-30T08:50:27Z</dcterms:created>
  <dcterms:modified xsi:type="dcterms:W3CDTF">2025-11-06T08:55:41Z</dcterms:modified>
</cp:coreProperties>
</file>